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beele\Desktop\Unione\NTV Obiettivi\2022 Chiusura\Finanziario e CdG Morbilli_2022\"/>
    </mc:Choice>
  </mc:AlternateContent>
  <xr:revisionPtr revIDLastSave="0" documentId="8_{B2A03E0C-12C1-479A-B164-7B376407015B}" xr6:coauthVersionLast="47" xr6:coauthVersionMax="47" xr10:uidLastSave="{00000000-0000-0000-0000-000000000000}"/>
  <bookViews>
    <workbookView xWindow="-110" yWindow="-110" windowWidth="19420" windowHeight="11620" tabRatio="189" xr2:uid="{00000000-000D-0000-FFFF-FFFF00000000}"/>
  </bookViews>
  <sheets>
    <sheet name="Foglio1_2" sheetId="2" r:id="rId1"/>
    <sheet name="Foglio1" sheetId="1" r:id="rId2"/>
  </sheets>
  <definedNames>
    <definedName name="_xlnm.Print_Area" localSheetId="1">Foglio1!$A$1:$I$24</definedName>
    <definedName name="_xlnm.Print_Area" localSheetId="0">Foglio1_2!$A$1:$S$46</definedName>
    <definedName name="Print_Area_0" localSheetId="1">Foglio1!$A$1:$I$24</definedName>
    <definedName name="Print_Area_0_0" localSheetId="1">Foglio1!$A$1:$I$24</definedName>
    <definedName name="Print_Area_0_0_0" localSheetId="1">Foglio1!$A$1:$I$24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0" i="2" l="1"/>
  <c r="C49" i="2"/>
  <c r="C8" i="2"/>
  <c r="B15" i="2"/>
  <c r="C11" i="2"/>
  <c r="C10" i="2"/>
  <c r="C9" i="2"/>
  <c r="C7" i="2"/>
  <c r="C6" i="2"/>
  <c r="C5" i="2"/>
  <c r="C4" i="2"/>
  <c r="B4" i="2"/>
  <c r="L43" i="2"/>
  <c r="L45" i="2"/>
  <c r="C45" i="2"/>
  <c r="O45" i="2"/>
  <c r="P45" i="2"/>
  <c r="I45" i="2"/>
  <c r="G45" i="2"/>
  <c r="H45" i="2"/>
  <c r="L44" i="2"/>
  <c r="P44" i="2"/>
  <c r="C44" i="2"/>
  <c r="N44" i="2"/>
  <c r="B43" i="2"/>
  <c r="P43" i="2"/>
  <c r="D43" i="2"/>
  <c r="N43" i="2"/>
  <c r="M43" i="2"/>
  <c r="K43" i="2"/>
  <c r="P42" i="2"/>
  <c r="C42" i="2"/>
  <c r="L42" i="2"/>
  <c r="H41" i="2"/>
  <c r="P41" i="2"/>
  <c r="C41" i="2"/>
  <c r="L41" i="2"/>
  <c r="L40" i="2"/>
  <c r="P40" i="2"/>
  <c r="I40" i="2"/>
  <c r="G40" i="2"/>
  <c r="H40" i="2"/>
  <c r="O40" i="2"/>
  <c r="C40" i="2"/>
  <c r="L39" i="2"/>
  <c r="P39" i="2"/>
  <c r="C39" i="2"/>
  <c r="P38" i="2"/>
  <c r="C38" i="2"/>
  <c r="L38" i="2"/>
  <c r="B22" i="1"/>
  <c r="C23" i="1"/>
  <c r="B23" i="1"/>
  <c r="E12" i="1"/>
  <c r="G12" i="1"/>
  <c r="B12" i="1"/>
  <c r="F12" i="1"/>
  <c r="C22" i="1"/>
  <c r="G11" i="1"/>
  <c r="B11" i="1"/>
  <c r="F11" i="1"/>
  <c r="C21" i="1"/>
  <c r="B21" i="1"/>
  <c r="G10" i="1"/>
  <c r="B10" i="1"/>
  <c r="F10" i="1"/>
  <c r="G9" i="1"/>
  <c r="B9" i="1"/>
  <c r="F9" i="1"/>
  <c r="C20" i="1"/>
  <c r="B20" i="1"/>
  <c r="H8" i="1"/>
  <c r="G8" i="1"/>
  <c r="B8" i="1"/>
  <c r="F8" i="1"/>
  <c r="C19" i="1"/>
  <c r="B19" i="1"/>
  <c r="C18" i="1"/>
  <c r="B18" i="1"/>
  <c r="E7" i="1"/>
  <c r="G7" i="1"/>
  <c r="B7" i="1"/>
  <c r="F7" i="1"/>
  <c r="C16" i="1"/>
  <c r="D16" i="1" s="1"/>
  <c r="B16" i="1"/>
  <c r="C17" i="1"/>
  <c r="B17" i="1"/>
  <c r="G6" i="1"/>
  <c r="B6" i="1"/>
  <c r="H6" i="1" s="1"/>
  <c r="F6" i="1"/>
  <c r="G5" i="1"/>
  <c r="F5" i="1"/>
  <c r="B5" i="1"/>
  <c r="H5" i="1" s="1"/>
  <c r="C43" i="2" l="1"/>
  <c r="D17" i="1"/>
  <c r="J19" i="2" l="1"/>
  <c r="J22" i="2" l="1"/>
  <c r="N40" i="2"/>
  <c r="J20" i="2"/>
  <c r="R44" i="2"/>
  <c r="J21" i="2"/>
  <c r="R45" i="2"/>
  <c r="D33" i="2"/>
  <c r="D32" i="2"/>
  <c r="D31" i="2"/>
  <c r="D30" i="2"/>
  <c r="D29" i="2"/>
  <c r="D28" i="2"/>
  <c r="D27" i="2"/>
  <c r="D26" i="2"/>
  <c r="K46" i="2" l="1"/>
  <c r="R43" i="2"/>
  <c r="D34" i="2"/>
  <c r="R38" i="2"/>
  <c r="C34" i="2"/>
  <c r="C46" i="2" l="1"/>
  <c r="D46" i="2"/>
  <c r="E46" i="2"/>
  <c r="F46" i="2"/>
  <c r="G46" i="2"/>
  <c r="H46" i="2"/>
  <c r="I46" i="2"/>
  <c r="J46" i="2"/>
  <c r="L46" i="2"/>
  <c r="M46" i="2"/>
  <c r="N46" i="2"/>
  <c r="O46" i="2"/>
  <c r="P46" i="2"/>
  <c r="Q46" i="2"/>
  <c r="B46" i="2"/>
  <c r="C16" i="2"/>
  <c r="C17" i="2"/>
  <c r="C18" i="2"/>
  <c r="C19" i="2"/>
  <c r="C20" i="2"/>
  <c r="C21" i="2"/>
  <c r="C22" i="2"/>
  <c r="C15" i="2"/>
  <c r="H16" i="2"/>
  <c r="I16" i="2"/>
  <c r="J16" i="2"/>
  <c r="H17" i="2"/>
  <c r="I17" i="2"/>
  <c r="J17" i="2"/>
  <c r="H18" i="2"/>
  <c r="I18" i="2"/>
  <c r="J18" i="2"/>
  <c r="H19" i="2"/>
  <c r="I19" i="2"/>
  <c r="H20" i="2"/>
  <c r="I20" i="2"/>
  <c r="H21" i="2"/>
  <c r="I21" i="2"/>
  <c r="H22" i="2"/>
  <c r="I22" i="2"/>
  <c r="J15" i="2"/>
  <c r="I15" i="2"/>
  <c r="H15" i="2"/>
  <c r="J5" i="2"/>
  <c r="K5" i="2"/>
  <c r="I6" i="2"/>
  <c r="J6" i="2"/>
  <c r="K6" i="2"/>
  <c r="I7" i="2"/>
  <c r="J7" i="2"/>
  <c r="K7" i="2"/>
  <c r="J8" i="2"/>
  <c r="K8" i="2"/>
  <c r="K9" i="2"/>
  <c r="J10" i="2"/>
  <c r="K10" i="2"/>
  <c r="I11" i="2"/>
  <c r="J11" i="2"/>
  <c r="K11" i="2"/>
  <c r="J4" i="2"/>
  <c r="K4" i="2"/>
  <c r="H4" i="2"/>
  <c r="S46" i="2"/>
  <c r="H11" i="2"/>
  <c r="L10" i="2"/>
  <c r="I10" i="2"/>
  <c r="J9" i="2"/>
  <c r="I9" i="2"/>
  <c r="H8" i="2"/>
  <c r="I8" i="2"/>
  <c r="H7" i="2"/>
  <c r="L6" i="2"/>
  <c r="H6" i="2"/>
  <c r="H5" i="2"/>
  <c r="L5" i="2"/>
  <c r="I5" i="2"/>
  <c r="I4" i="2"/>
  <c r="I23" i="2" l="1"/>
  <c r="C51" i="2" s="1"/>
  <c r="H23" i="2"/>
  <c r="J23" i="2"/>
  <c r="C23" i="2"/>
  <c r="I12" i="2"/>
  <c r="M5" i="2"/>
  <c r="M6" i="2"/>
  <c r="J12" i="2"/>
  <c r="H9" i="2"/>
  <c r="B10" i="2"/>
  <c r="B32" i="2" s="1"/>
  <c r="E32" i="2" s="1"/>
  <c r="B6" i="2"/>
  <c r="B28" i="2" s="1"/>
  <c r="E28" i="2" s="1"/>
  <c r="L4" i="2"/>
  <c r="K12" i="2"/>
  <c r="R41" i="2"/>
  <c r="L8" i="2"/>
  <c r="L11" i="2"/>
  <c r="B11" i="2"/>
  <c r="B7" i="2"/>
  <c r="B5" i="2"/>
  <c r="B27" i="2" s="1"/>
  <c r="E27" i="2" s="1"/>
  <c r="H10" i="2"/>
  <c r="M10" i="2" s="1"/>
  <c r="L7" i="2"/>
  <c r="R42" i="2"/>
  <c r="R40" i="2"/>
  <c r="R39" i="2"/>
  <c r="D7" i="2" l="1"/>
  <c r="B29" i="2"/>
  <c r="E29" i="2" s="1"/>
  <c r="D4" i="2"/>
  <c r="B26" i="2"/>
  <c r="D11" i="2"/>
  <c r="B33" i="2"/>
  <c r="E33" i="2" s="1"/>
  <c r="K17" i="2"/>
  <c r="D6" i="2"/>
  <c r="K16" i="2"/>
  <c r="D5" i="2"/>
  <c r="K21" i="2"/>
  <c r="D10" i="2"/>
  <c r="M8" i="2"/>
  <c r="M11" i="2"/>
  <c r="H12" i="2"/>
  <c r="T38" i="2"/>
  <c r="T40" i="2"/>
  <c r="B17" i="2"/>
  <c r="T44" i="2"/>
  <c r="B21" i="2"/>
  <c r="B8" i="2"/>
  <c r="M4" i="2"/>
  <c r="B16" i="2"/>
  <c r="T39" i="2"/>
  <c r="T42" i="2"/>
  <c r="B19" i="2"/>
  <c r="K18" i="2"/>
  <c r="K22" i="2"/>
  <c r="T41" i="2"/>
  <c r="B18" i="2"/>
  <c r="M7" i="2"/>
  <c r="C12" i="2"/>
  <c r="C24" i="1"/>
  <c r="B24" i="1"/>
  <c r="D23" i="1"/>
  <c r="D22" i="1"/>
  <c r="D21" i="1"/>
  <c r="D20" i="1"/>
  <c r="D19" i="1"/>
  <c r="D18" i="1"/>
  <c r="G13" i="1"/>
  <c r="D13" i="1"/>
  <c r="C13" i="1"/>
  <c r="H12" i="1"/>
  <c r="I12" i="1" s="1"/>
  <c r="H11" i="1"/>
  <c r="I11" i="1" s="1"/>
  <c r="F13" i="1"/>
  <c r="B13" i="1"/>
  <c r="H9" i="1"/>
  <c r="I9" i="1" s="1"/>
  <c r="I8" i="1"/>
  <c r="H7" i="1"/>
  <c r="I7" i="1" s="1"/>
  <c r="I6" i="1"/>
  <c r="I5" i="1"/>
  <c r="E26" i="2" l="1"/>
  <c r="D8" i="2"/>
  <c r="B30" i="2"/>
  <c r="B9" i="2"/>
  <c r="T45" i="2"/>
  <c r="B22" i="2"/>
  <c r="L9" i="2"/>
  <c r="K15" i="2"/>
  <c r="D24" i="1"/>
  <c r="H10" i="1"/>
  <c r="I10" i="1" s="1"/>
  <c r="I13" i="1" s="1"/>
  <c r="E13" i="1"/>
  <c r="H13" i="1" s="1"/>
  <c r="E30" i="2" l="1"/>
  <c r="D9" i="2"/>
  <c r="B31" i="2"/>
  <c r="M9" i="2"/>
  <c r="M12" i="2" s="1"/>
  <c r="L12" i="2"/>
  <c r="K19" i="2"/>
  <c r="T43" i="2"/>
  <c r="T46" i="2" s="1"/>
  <c r="B20" i="2"/>
  <c r="R46" i="2"/>
  <c r="K20" i="2"/>
  <c r="B12" i="2"/>
  <c r="E31" i="2" l="1"/>
  <c r="B34" i="2"/>
  <c r="E34" i="2" s="1"/>
  <c r="D12" i="2"/>
  <c r="B23" i="2"/>
  <c r="K23" i="2"/>
  <c r="L23" i="2" s="1"/>
</calcChain>
</file>

<file path=xl/sharedStrings.xml><?xml version="1.0" encoding="utf-8"?>
<sst xmlns="http://schemas.openxmlformats.org/spreadsheetml/2006/main" count="140" uniqueCount="73">
  <si>
    <t>materna</t>
  </si>
  <si>
    <t>mensa scol.non SCI</t>
  </si>
  <si>
    <t>trasporto scol</t>
  </si>
  <si>
    <t>ass.scolastica e campo giochi doposcuola</t>
  </si>
  <si>
    <t>nido</t>
  </si>
  <si>
    <t>ALTRO Primaria/ secondaria</t>
  </si>
  <si>
    <t>TOTALE DETTAGLI</t>
  </si>
  <si>
    <t>differenza rispetto a totale riepilogo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</si>
  <si>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</si>
  <si>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</si>
  <si>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</si>
  <si>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</si>
  <si>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</si>
  <si>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</si>
  <si>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</si>
  <si>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</si>
  <si>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 xml:space="preserve">Di cui costi indiretti </t>
  </si>
  <si>
    <t>Incidenza costi indiretti su totale costi (al netto costi indiretti)</t>
  </si>
  <si>
    <t xml:space="preserve">Totale </t>
  </si>
  <si>
    <t>COSTO SCUOLA MATERNA SPESE PERSONALE</t>
  </si>
  <si>
    <t>COSTO SCUOLA MATERNA ALTRE SPESE</t>
  </si>
  <si>
    <t>RETTE SCUOLA MATERNA</t>
  </si>
  <si>
    <t>COSTO REFEZIONE SPESE DI PERSONALE</t>
  </si>
  <si>
    <t>REFEZIONE ALTRE SPESE</t>
  </si>
  <si>
    <t>COSTO TRASPORTO</t>
  </si>
  <si>
    <t>COSTO NIDO SPESE DI PERSONALE</t>
  </si>
  <si>
    <t>COSTO NIDO ALTRE SPESE</t>
  </si>
  <si>
    <t>RETTE NIDO (AL NETTO CONTRIB er)</t>
  </si>
  <si>
    <t>COSTI PERSONALE ALTRI SERV</t>
  </si>
  <si>
    <t>ALTRI SERV ALTRE SPESE</t>
  </si>
  <si>
    <t>RETTE ALTRI SERV</t>
  </si>
  <si>
    <t>TOTALE A CARICO COMUNE</t>
  </si>
  <si>
    <t>TOTALE COSTI SCUOLA MATERNA</t>
  </si>
  <si>
    <t>TOTALE COSTI ASILI NIDO</t>
  </si>
  <si>
    <t>TOTALE COSTI REFEZIONE</t>
  </si>
  <si>
    <t>TOTALE COSTI TRASPORTO</t>
  </si>
  <si>
    <t>TOTALE COSTI ALTRI SERVIZI</t>
  </si>
  <si>
    <t>CONTRIBUTI  COMPRESO NIDO CON er * non hanno fatto distinzione da rette</t>
  </si>
  <si>
    <t>CONTRIBUTI * non hanno fatto distinzione da rette</t>
  </si>
  <si>
    <t>totale riepilogo indicato da ASBR</t>
  </si>
  <si>
    <t>differenza</t>
  </si>
  <si>
    <t>totale</t>
  </si>
  <si>
    <t>TOTALE COSTI netti da rette SCUOLA MATERNA</t>
  </si>
  <si>
    <t>TOTALE COSTI netti da rette ASILI NIDO</t>
  </si>
  <si>
    <t>TOTALE COSTI netti da rette ASSISTENZA SCOLASTICA</t>
  </si>
  <si>
    <t>CTR</t>
  </si>
  <si>
    <t>di cui ufficio scuola</t>
  </si>
  <si>
    <t>di cui costi amministrativi e imposte (costi indiretti)</t>
  </si>
  <si>
    <t>INCIDENZA COSTI INDIRETTI E UFF.SCUOLA SU TOTALE COSTI</t>
  </si>
  <si>
    <t>budget 2022</t>
  </si>
  <si>
    <t>dettaglio:</t>
  </si>
  <si>
    <t>dettaglio costi:</t>
  </si>
  <si>
    <t>dettaglio quota netta a carico Comune:</t>
  </si>
  <si>
    <t>Di cui costi indiretti  (amministrativi e imposte</t>
  </si>
  <si>
    <t>RICARICO costi indiretti su totale costi 2023 (al netto costi  indiretti)</t>
  </si>
  <si>
    <t>RETTE Trasporto e Mensa - Nei prospetti e tutto assieme</t>
  </si>
  <si>
    <t>Totale riepilogo COSTI 2022</t>
  </si>
  <si>
    <t>CONTROLLO CONTRATTI SERVIZI EDUCATIVI ASBR ANNO 2022</t>
  </si>
  <si>
    <t>(DATI COLONNA FORECAST PROSPETTI BUDGET 18102022)</t>
  </si>
  <si>
    <t>dati Forecast ASBR ANNO 2022</t>
  </si>
  <si>
    <t>Aggiunto 1 euro arrot</t>
  </si>
  <si>
    <t>Aggiunti 2 euro arrot</t>
  </si>
  <si>
    <t>2 euro</t>
  </si>
  <si>
    <t>tolto 1 euro</t>
  </si>
  <si>
    <t>04011.03.031001 - SPESE PER CONTRATTO DI SERVIZIO AZIENDA SPECIALE PER LA GESTIONE SCUOLE DELL’INFANZIA</t>
  </si>
  <si>
    <t>04061.03.031002 - SPESE PER CONTRATTO DI SERVIZIO AZIENDA SPECIALE PER ASSISTENZA SCOLASTICA - TRASPORTO - REFEZIONE</t>
  </si>
  <si>
    <t>12011.03.031003 - SPESE PER CONTRATTO DI SERVIZIO AZIENDA SPECIALE PER LA GESTIONE ASILI NIDO</t>
  </si>
  <si>
    <t>dati da contratti ASBR ANNO 2022</t>
  </si>
  <si>
    <r>
      <t xml:space="preserve">Totale riepilogo </t>
    </r>
    <r>
      <rPr>
        <b/>
        <sz val="11"/>
        <color rgb="FFFF0000"/>
        <rFont val="Calibri"/>
        <family val="2"/>
      </rPr>
      <t>QUOTE NETTO ENTRATE 2022</t>
    </r>
    <r>
      <rPr>
        <b/>
        <sz val="11"/>
        <color rgb="FF000000"/>
        <rFont val="Calibri"/>
        <family val="2"/>
        <charset val="1"/>
      </rPr>
      <t xml:space="preserve"> come da prospetti</t>
    </r>
  </si>
  <si>
    <t xml:space="preserve"> Differenza var di luglio</t>
  </si>
  <si>
    <r>
      <t xml:space="preserve">Totale riepilogo </t>
    </r>
    <r>
      <rPr>
        <b/>
        <sz val="11"/>
        <color rgb="FFFF0000"/>
        <rFont val="Calibri"/>
        <family val="2"/>
      </rPr>
      <t xml:space="preserve">COSTI 2022 </t>
    </r>
    <r>
      <rPr>
        <b/>
        <sz val="11"/>
        <color rgb="FF000000"/>
        <rFont val="Calibri"/>
        <family val="2"/>
        <charset val="1"/>
      </rPr>
      <t>come da prospetti</t>
    </r>
  </si>
  <si>
    <t>Totale riepilogo COSTI 2022 come da prospetti</t>
  </si>
  <si>
    <t>CONTROLLO CONTRATTI SERVIZI EDUCATIVI ASBR ANNO 2022 inviati come forecast (definitivo 2 novembre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</si>
</sst>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3300"/>
      <name val="Calibri"/>
      <family val="2"/>
      <charset val="1"/>
    </font>
    <font>
      <sz val="14"/>
      <color rgb="FFFF0000"/>
      <name val="Calibri"/>
      <family val="2"/>
      <scheme val="minor"/>
    </font>
    <font>
      <b/>
      <sz val="20"/>
      <color rgb="FF00B0F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4"/>
      <color rgb="FF00B050"/>
      <name val="Calibri"/>
      <family val="2"/>
    </font>
    <font>
      <b/>
      <sz val="12"/>
      <color rgb="FF00B05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B3A2C7"/>
        <bgColor rgb="FFC0C0C0"/>
      </patternFill>
    </fill>
    <fill>
      <patternFill patternType="solid">
        <fgColor rgb="FFDBEEF4"/>
        <bgColor rgb="FFCCFFFF"/>
      </patternFill>
    </fill>
    <fill>
      <patternFill patternType="solid">
        <fgColor rgb="FFFCD5B5"/>
        <bgColor rgb="FFFFFFCC"/>
      </patternFill>
    </fill>
    <fill>
      <patternFill patternType="solid">
        <fgColor rgb="FFCCFF00"/>
        <bgColor rgb="FFFFFF00"/>
      </patternFill>
    </fill>
    <fill>
      <patternFill patternType="solid">
        <fgColor rgb="FFFFFF00"/>
        <bgColor rgb="FFCC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164" fontId="3" fillId="0" borderId="1" xfId="0" applyNumberFormat="1" applyFont="1" applyBorder="1"/>
    <xf numFmtId="164" fontId="0" fillId="0" borderId="1" xfId="0" applyNumberFormat="1" applyBorder="1"/>
    <xf numFmtId="4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0" fontId="0" fillId="0" borderId="2" xfId="0" applyNumberFormat="1" applyBorder="1"/>
    <xf numFmtId="10" fontId="2" fillId="0" borderId="2" xfId="0" applyNumberFormat="1" applyFont="1" applyBorder="1"/>
    <xf numFmtId="0" fontId="4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164" fontId="0" fillId="0" borderId="0" xfId="0" applyNumberFormat="1"/>
    <xf numFmtId="0" fontId="5" fillId="0" borderId="0" xfId="0" applyFont="1"/>
    <xf numFmtId="10" fontId="0" fillId="0" borderId="1" xfId="1" applyNumberFormat="1" applyFont="1" applyBorder="1"/>
    <xf numFmtId="0" fontId="7" fillId="9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/>
    <xf numFmtId="10" fontId="0" fillId="0" borderId="0" xfId="1" applyNumberFormat="1" applyFont="1" applyBorder="1"/>
    <xf numFmtId="0" fontId="9" fillId="0" borderId="3" xfId="0" applyFont="1" applyBorder="1"/>
    <xf numFmtId="0" fontId="10" fillId="0" borderId="0" xfId="0" applyFont="1"/>
    <xf numFmtId="164" fontId="0" fillId="10" borderId="1" xfId="0" applyNumberFormat="1" applyFill="1" applyBorder="1"/>
    <xf numFmtId="0" fontId="0" fillId="0" borderId="1" xfId="0" applyBorder="1" applyAlignment="1">
      <alignment vertical="center" wrapText="1"/>
    </xf>
    <xf numFmtId="4" fontId="0" fillId="0" borderId="0" xfId="0" applyNumberFormat="1"/>
    <xf numFmtId="164" fontId="7" fillId="0" borderId="1" xfId="0" applyNumberFormat="1" applyFont="1" applyBorder="1"/>
    <xf numFmtId="16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0" fontId="0" fillId="0" borderId="0" xfId="0" applyNumberFormat="1"/>
    <xf numFmtId="0" fontId="2" fillId="9" borderId="1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33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CC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topLeftCell="A20" zoomScale="90" zoomScaleNormal="90" workbookViewId="0">
      <selection activeCell="G25" sqref="G25"/>
    </sheetView>
  </sheetViews>
  <sheetFormatPr defaultRowHeight="14.5" x14ac:dyDescent="0.35"/>
  <cols>
    <col min="1" max="1" width="23.36328125" customWidth="1"/>
    <col min="2" max="2" width="17.36328125" customWidth="1"/>
    <col min="3" max="3" width="13.08984375"/>
    <col min="4" max="4" width="16.36328125"/>
    <col min="5" max="5" width="15.54296875" customWidth="1"/>
    <col min="6" max="6" width="11.1796875" customWidth="1"/>
    <col min="7" max="7" width="15.54296875"/>
    <col min="8" max="8" width="14.54296875"/>
    <col min="9" max="9" width="13.90625"/>
    <col min="10" max="10" width="17.36328125"/>
    <col min="11" max="11" width="17.6328125" customWidth="1"/>
    <col min="12" max="12" width="21.90625" customWidth="1"/>
    <col min="13" max="16" width="19.90625" customWidth="1"/>
    <col min="17" max="17" width="7.90625" customWidth="1"/>
    <col min="18" max="18" width="19.90625" customWidth="1"/>
    <col min="19" max="19" width="22.6328125" customWidth="1"/>
    <col min="20" max="20" width="21.36328125" customWidth="1"/>
    <col min="21" max="1025" width="8.08984375"/>
  </cols>
  <sheetData>
    <row r="1" spans="1:16" ht="26" x14ac:dyDescent="0.6">
      <c r="A1" s="23" t="s">
        <v>72</v>
      </c>
      <c r="L1" s="22"/>
      <c r="N1" s="22"/>
      <c r="P1" s="22"/>
    </row>
    <row r="2" spans="1:16" ht="15.5" x14ac:dyDescent="0.35">
      <c r="G2" s="30" t="s">
        <v>51</v>
      </c>
    </row>
    <row r="3" spans="1:16" ht="74" x14ac:dyDescent="0.45">
      <c r="A3" s="2"/>
      <c r="B3" s="14" t="s">
        <v>70</v>
      </c>
      <c r="C3" s="14" t="s">
        <v>53</v>
      </c>
      <c r="D3" s="14" t="s">
        <v>54</v>
      </c>
      <c r="G3" s="36" t="s">
        <v>67</v>
      </c>
      <c r="H3" s="35" t="s">
        <v>32</v>
      </c>
      <c r="I3" s="35" t="s">
        <v>33</v>
      </c>
      <c r="J3" s="35" t="s">
        <v>34</v>
      </c>
      <c r="K3" s="35" t="s">
        <v>35</v>
      </c>
      <c r="L3" s="35" t="s">
        <v>36</v>
      </c>
      <c r="M3" s="35" t="s">
        <v>41</v>
      </c>
    </row>
    <row r="4" spans="1:16" x14ac:dyDescent="0.35">
      <c r="A4" s="2" t="s">
        <v>8</v>
      </c>
      <c r="B4" s="10">
        <f>+B38+C38+F38+G38+I38+K38+L38+O38+P38</f>
        <v>1043908</v>
      </c>
      <c r="C4" s="10">
        <f>67598+10623</f>
        <v>78221</v>
      </c>
      <c r="D4" s="21">
        <f>C4/(B4-C4)</f>
        <v>8.1000365542872585E-2</v>
      </c>
      <c r="G4" s="2" t="s">
        <v>8</v>
      </c>
      <c r="H4" s="11">
        <f t="shared" ref="H4:H11" si="0">+B38+C38</f>
        <v>361625</v>
      </c>
      <c r="I4" s="11">
        <f t="shared" ref="I4:I11" si="1">+K38+L38</f>
        <v>467939</v>
      </c>
      <c r="J4" s="11">
        <f t="shared" ref="J4:J11" si="2">+G38+F38</f>
        <v>110786</v>
      </c>
      <c r="K4" s="11">
        <f t="shared" ref="K4:K11" si="3">+I38</f>
        <v>31001</v>
      </c>
      <c r="L4" s="11">
        <f t="shared" ref="L4:L11" si="4">+O38+P38</f>
        <v>72557</v>
      </c>
      <c r="M4" s="11">
        <f>SUM(H4:L4)</f>
        <v>1043908</v>
      </c>
    </row>
    <row r="5" spans="1:16" x14ac:dyDescent="0.35">
      <c r="A5" s="2" t="s">
        <v>9</v>
      </c>
      <c r="B5" s="10">
        <f t="shared" ref="B5:B11" si="5">+B39+C39+F39+G39+I39+K39+L39+O39+P39</f>
        <v>1053494</v>
      </c>
      <c r="C5" s="10">
        <f>68219+10720</f>
        <v>78939</v>
      </c>
      <c r="D5" s="21">
        <f t="shared" ref="D5:D12" si="6">C5/(B5-C5)</f>
        <v>8.1000046174920862E-2</v>
      </c>
      <c r="G5" s="2" t="s">
        <v>9</v>
      </c>
      <c r="H5" s="11">
        <f t="shared" si="0"/>
        <v>533670</v>
      </c>
      <c r="I5" s="11">
        <f t="shared" si="1"/>
        <v>371206</v>
      </c>
      <c r="J5" s="11">
        <f t="shared" si="2"/>
        <v>12459</v>
      </c>
      <c r="K5" s="11">
        <f t="shared" si="3"/>
        <v>80144</v>
      </c>
      <c r="L5" s="11">
        <f t="shared" si="4"/>
        <v>56015</v>
      </c>
      <c r="M5" s="11">
        <f t="shared" ref="M5:M11" si="7">SUM(H5:L5)</f>
        <v>1053494</v>
      </c>
    </row>
    <row r="6" spans="1:16" x14ac:dyDescent="0.35">
      <c r="A6" s="2" t="s">
        <v>10</v>
      </c>
      <c r="B6" s="10">
        <f t="shared" si="5"/>
        <v>832976</v>
      </c>
      <c r="C6" s="10">
        <f>53939+8476</f>
        <v>62415</v>
      </c>
      <c r="D6" s="21">
        <f t="shared" si="6"/>
        <v>8.0999427689696202E-2</v>
      </c>
      <c r="G6" s="2" t="s">
        <v>10</v>
      </c>
      <c r="H6" s="11">
        <f t="shared" si="0"/>
        <v>50202</v>
      </c>
      <c r="I6" s="11">
        <f t="shared" si="1"/>
        <v>470799</v>
      </c>
      <c r="J6" s="11">
        <f t="shared" si="2"/>
        <v>112778</v>
      </c>
      <c r="K6" s="11">
        <f t="shared" si="3"/>
        <v>44797</v>
      </c>
      <c r="L6" s="11">
        <f t="shared" si="4"/>
        <v>154400</v>
      </c>
      <c r="M6" s="11">
        <f t="shared" si="7"/>
        <v>832976</v>
      </c>
    </row>
    <row r="7" spans="1:16" x14ac:dyDescent="0.35">
      <c r="A7" s="2" t="s">
        <v>11</v>
      </c>
      <c r="B7" s="10">
        <f t="shared" si="5"/>
        <v>2422348</v>
      </c>
      <c r="C7" s="10">
        <f>156859+24649</f>
        <v>181508</v>
      </c>
      <c r="D7" s="21">
        <f t="shared" si="6"/>
        <v>8.0999982149551064E-2</v>
      </c>
      <c r="G7" s="2" t="s">
        <v>11</v>
      </c>
      <c r="H7" s="11">
        <f t="shared" si="0"/>
        <v>846412</v>
      </c>
      <c r="I7" s="11">
        <f t="shared" si="1"/>
        <v>943672</v>
      </c>
      <c r="J7" s="11">
        <f t="shared" si="2"/>
        <v>327837</v>
      </c>
      <c r="K7" s="11">
        <f t="shared" si="3"/>
        <v>112769</v>
      </c>
      <c r="L7" s="11">
        <f t="shared" si="4"/>
        <v>191658</v>
      </c>
      <c r="M7" s="11">
        <f t="shared" si="7"/>
        <v>2422348</v>
      </c>
    </row>
    <row r="8" spans="1:16" x14ac:dyDescent="0.35">
      <c r="A8" s="2" t="s">
        <v>12</v>
      </c>
      <c r="B8" s="10">
        <f t="shared" si="5"/>
        <v>919964</v>
      </c>
      <c r="C8" s="10">
        <f>59572+9361</f>
        <v>68933</v>
      </c>
      <c r="D8" s="21">
        <f t="shared" si="6"/>
        <v>8.0999399551837714E-2</v>
      </c>
      <c r="G8" s="2" t="s">
        <v>12</v>
      </c>
      <c r="H8" s="11">
        <f t="shared" si="0"/>
        <v>160061</v>
      </c>
      <c r="I8" s="11">
        <f t="shared" si="1"/>
        <v>551974</v>
      </c>
      <c r="J8" s="11">
        <f t="shared" si="2"/>
        <v>0</v>
      </c>
      <c r="K8" s="11">
        <f t="shared" si="3"/>
        <v>103405</v>
      </c>
      <c r="L8" s="11">
        <f t="shared" si="4"/>
        <v>104524</v>
      </c>
      <c r="M8" s="11">
        <f t="shared" si="7"/>
        <v>919964</v>
      </c>
    </row>
    <row r="9" spans="1:16" x14ac:dyDescent="0.35">
      <c r="A9" s="2" t="s">
        <v>13</v>
      </c>
      <c r="B9" s="10">
        <f t="shared" si="5"/>
        <v>2481697</v>
      </c>
      <c r="C9" s="10">
        <f>160702+25253</f>
        <v>185955</v>
      </c>
      <c r="D9" s="21">
        <f t="shared" si="6"/>
        <v>8.0999955569920318E-2</v>
      </c>
      <c r="G9" s="2" t="s">
        <v>13</v>
      </c>
      <c r="H9" s="11">
        <f t="shared" si="0"/>
        <v>755511</v>
      </c>
      <c r="I9" s="11">
        <f t="shared" si="1"/>
        <v>929881</v>
      </c>
      <c r="J9" s="11">
        <f t="shared" si="2"/>
        <v>359048</v>
      </c>
      <c r="K9" s="11">
        <f t="shared" si="3"/>
        <v>237304</v>
      </c>
      <c r="L9" s="11">
        <f t="shared" si="4"/>
        <v>199953</v>
      </c>
      <c r="M9" s="11">
        <f t="shared" si="7"/>
        <v>2481697</v>
      </c>
    </row>
    <row r="10" spans="1:16" x14ac:dyDescent="0.35">
      <c r="A10" s="2" t="s">
        <v>14</v>
      </c>
      <c r="B10" s="10">
        <f t="shared" si="5"/>
        <v>2137702</v>
      </c>
      <c r="C10" s="10">
        <f>138427+21753</f>
        <v>160180</v>
      </c>
      <c r="D10" s="21">
        <f t="shared" si="6"/>
        <v>8.1000363080663579E-2</v>
      </c>
      <c r="G10" s="2" t="s">
        <v>14</v>
      </c>
      <c r="H10" s="11">
        <f t="shared" si="0"/>
        <v>892216</v>
      </c>
      <c r="I10" s="11">
        <f t="shared" si="1"/>
        <v>947018</v>
      </c>
      <c r="J10" s="11">
        <f t="shared" si="2"/>
        <v>98605</v>
      </c>
      <c r="K10" s="11">
        <f t="shared" si="3"/>
        <v>120535</v>
      </c>
      <c r="L10" s="11">
        <f t="shared" si="4"/>
        <v>79328</v>
      </c>
      <c r="M10" s="11">
        <f t="shared" si="7"/>
        <v>2137702</v>
      </c>
    </row>
    <row r="11" spans="1:16" x14ac:dyDescent="0.35">
      <c r="A11" s="2" t="s">
        <v>15</v>
      </c>
      <c r="B11" s="10">
        <f t="shared" si="5"/>
        <v>1247486</v>
      </c>
      <c r="C11" s="10">
        <f>80781+12694</f>
        <v>93475</v>
      </c>
      <c r="D11" s="21">
        <f t="shared" si="6"/>
        <v>8.1000094453172453E-2</v>
      </c>
      <c r="G11" s="2" t="s">
        <v>15</v>
      </c>
      <c r="H11" s="11">
        <f t="shared" si="0"/>
        <v>120942</v>
      </c>
      <c r="I11" s="11">
        <f t="shared" si="1"/>
        <v>492968</v>
      </c>
      <c r="J11" s="11">
        <f t="shared" si="2"/>
        <v>156361</v>
      </c>
      <c r="K11" s="11">
        <f t="shared" si="3"/>
        <v>184264</v>
      </c>
      <c r="L11" s="11">
        <f t="shared" si="4"/>
        <v>292951</v>
      </c>
      <c r="M11" s="11">
        <f t="shared" si="7"/>
        <v>1247486</v>
      </c>
    </row>
    <row r="12" spans="1:16" ht="19.5" customHeight="1" x14ac:dyDescent="0.35">
      <c r="A12" s="2" t="s">
        <v>18</v>
      </c>
      <c r="B12" s="34">
        <f>SUM(B4:B11)</f>
        <v>12139575</v>
      </c>
      <c r="C12" s="11">
        <f>SUM(C4:C11)</f>
        <v>909626</v>
      </c>
      <c r="D12" s="21">
        <f t="shared" si="6"/>
        <v>8.100001166523553E-2</v>
      </c>
      <c r="G12" s="2" t="s">
        <v>18</v>
      </c>
      <c r="H12" s="11">
        <f>SUM(H4:H11)</f>
        <v>3720639</v>
      </c>
      <c r="I12" s="11">
        <f t="shared" ref="I12:L12" si="8">SUM(I4:I11)</f>
        <v>5175457</v>
      </c>
      <c r="J12" s="11">
        <f t="shared" si="8"/>
        <v>1177874</v>
      </c>
      <c r="K12" s="11">
        <f t="shared" si="8"/>
        <v>914219</v>
      </c>
      <c r="L12" s="11">
        <f t="shared" si="8"/>
        <v>1151386</v>
      </c>
      <c r="M12" s="34">
        <f>SUM(M4:M11)</f>
        <v>12139575</v>
      </c>
    </row>
    <row r="13" spans="1:16" ht="15.5" x14ac:dyDescent="0.35">
      <c r="G13" s="30" t="s">
        <v>52</v>
      </c>
    </row>
    <row r="14" spans="1:16" ht="98" customHeight="1" x14ac:dyDescent="0.45">
      <c r="A14" s="2"/>
      <c r="B14" s="8" t="s">
        <v>68</v>
      </c>
      <c r="C14" s="14" t="s">
        <v>16</v>
      </c>
      <c r="D14" s="37"/>
      <c r="G14" s="17" t="s">
        <v>67</v>
      </c>
      <c r="H14" s="35" t="s">
        <v>42</v>
      </c>
      <c r="I14" s="35" t="s">
        <v>43</v>
      </c>
      <c r="J14" s="35" t="s">
        <v>44</v>
      </c>
      <c r="K14" s="35" t="s">
        <v>41</v>
      </c>
    </row>
    <row r="15" spans="1:16" x14ac:dyDescent="0.35">
      <c r="A15" s="2" t="s">
        <v>8</v>
      </c>
      <c r="B15" s="10">
        <f>R38</f>
        <v>685601</v>
      </c>
      <c r="C15" s="10">
        <f>C4</f>
        <v>78221</v>
      </c>
      <c r="D15" s="38"/>
      <c r="G15" s="2" t="s">
        <v>8</v>
      </c>
      <c r="H15" s="11">
        <f t="shared" ref="H15:H22" si="9">B38+C38-D38-E38</f>
        <v>188699</v>
      </c>
      <c r="I15" s="11">
        <f t="shared" ref="I15:I22" si="10">K38+L38-M38-N38</f>
        <v>378608</v>
      </c>
      <c r="J15" s="11">
        <f t="shared" ref="J15:J18" si="11">F38+G38+I38-H38-J38+O38+P38-Q38</f>
        <v>118294</v>
      </c>
      <c r="K15" s="11">
        <f t="shared" ref="K15:K22" si="12">SUM(H15:J15)</f>
        <v>685601</v>
      </c>
    </row>
    <row r="16" spans="1:16" x14ac:dyDescent="0.35">
      <c r="A16" s="2" t="s">
        <v>9</v>
      </c>
      <c r="B16" s="10">
        <f t="shared" ref="B16:B22" si="13">R39</f>
        <v>761259</v>
      </c>
      <c r="C16" s="10">
        <f t="shared" ref="C16:C22" si="14">C5</f>
        <v>78939</v>
      </c>
      <c r="D16" s="38"/>
      <c r="G16" s="2" t="s">
        <v>9</v>
      </c>
      <c r="H16" s="11">
        <f t="shared" si="9"/>
        <v>363802</v>
      </c>
      <c r="I16" s="11">
        <f t="shared" si="10"/>
        <v>271386</v>
      </c>
      <c r="J16" s="11">
        <f t="shared" si="11"/>
        <v>126071</v>
      </c>
      <c r="K16" s="11">
        <f t="shared" si="12"/>
        <v>761259</v>
      </c>
    </row>
    <row r="17" spans="1:13" x14ac:dyDescent="0.35">
      <c r="A17" s="2" t="s">
        <v>10</v>
      </c>
      <c r="B17" s="10">
        <f t="shared" si="13"/>
        <v>619485</v>
      </c>
      <c r="C17" s="10">
        <f t="shared" si="14"/>
        <v>62415</v>
      </c>
      <c r="D17" s="38"/>
      <c r="G17" s="2" t="s">
        <v>10</v>
      </c>
      <c r="H17" s="11">
        <f t="shared" si="9"/>
        <v>3238</v>
      </c>
      <c r="I17" s="11">
        <f t="shared" si="10"/>
        <v>405639</v>
      </c>
      <c r="J17" s="11">
        <f t="shared" si="11"/>
        <v>210608</v>
      </c>
      <c r="K17" s="11">
        <f t="shared" si="12"/>
        <v>619485</v>
      </c>
    </row>
    <row r="18" spans="1:13" x14ac:dyDescent="0.35">
      <c r="A18" s="2" t="s">
        <v>11</v>
      </c>
      <c r="B18" s="10">
        <f t="shared" si="13"/>
        <v>1748558</v>
      </c>
      <c r="C18" s="10">
        <f t="shared" si="14"/>
        <v>181508</v>
      </c>
      <c r="D18" s="38"/>
      <c r="G18" s="2" t="s">
        <v>11</v>
      </c>
      <c r="H18" s="11">
        <f t="shared" si="9"/>
        <v>575505</v>
      </c>
      <c r="I18" s="11">
        <f t="shared" si="10"/>
        <v>746527</v>
      </c>
      <c r="J18" s="11">
        <f t="shared" si="11"/>
        <v>426526</v>
      </c>
      <c r="K18" s="11">
        <f t="shared" si="12"/>
        <v>1748558</v>
      </c>
    </row>
    <row r="19" spans="1:13" x14ac:dyDescent="0.35">
      <c r="A19" s="2" t="s">
        <v>12</v>
      </c>
      <c r="B19" s="10">
        <f t="shared" si="13"/>
        <v>758186</v>
      </c>
      <c r="C19" s="10">
        <f t="shared" si="14"/>
        <v>68933</v>
      </c>
      <c r="D19" s="38"/>
      <c r="G19" s="2" t="s">
        <v>12</v>
      </c>
      <c r="H19" s="11">
        <f t="shared" si="9"/>
        <v>100157</v>
      </c>
      <c r="I19" s="11">
        <f t="shared" si="10"/>
        <v>474307</v>
      </c>
      <c r="J19" s="11">
        <f>F42+G42+I42-H42-J42+O42+P42-Q42</f>
        <v>183722</v>
      </c>
      <c r="K19" s="11">
        <f t="shared" si="12"/>
        <v>758186</v>
      </c>
    </row>
    <row r="20" spans="1:13" x14ac:dyDescent="0.35">
      <c r="A20" s="2" t="s">
        <v>13</v>
      </c>
      <c r="B20" s="10">
        <f t="shared" si="13"/>
        <v>1679097</v>
      </c>
      <c r="C20" s="10">
        <f t="shared" si="14"/>
        <v>185955</v>
      </c>
      <c r="D20" s="38"/>
      <c r="G20" s="2" t="s">
        <v>13</v>
      </c>
      <c r="H20" s="11">
        <f t="shared" si="9"/>
        <v>457212</v>
      </c>
      <c r="I20" s="11">
        <f t="shared" si="10"/>
        <v>749378</v>
      </c>
      <c r="J20" s="11">
        <f t="shared" ref="J20:J22" si="15">F43+G43+I43-H43-J43+O43+P43-Q43</f>
        <v>472507</v>
      </c>
      <c r="K20" s="11">
        <f t="shared" si="12"/>
        <v>1679097</v>
      </c>
    </row>
    <row r="21" spans="1:13" x14ac:dyDescent="0.35">
      <c r="A21" s="2" t="s">
        <v>14</v>
      </c>
      <c r="B21" s="10">
        <f t="shared" si="13"/>
        <v>1595043</v>
      </c>
      <c r="C21" s="10">
        <f t="shared" si="14"/>
        <v>160180</v>
      </c>
      <c r="D21" s="38"/>
      <c r="G21" s="2" t="s">
        <v>14</v>
      </c>
      <c r="H21" s="11">
        <f t="shared" si="9"/>
        <v>601078</v>
      </c>
      <c r="I21" s="11">
        <f t="shared" si="10"/>
        <v>791337</v>
      </c>
      <c r="J21" s="11">
        <f t="shared" si="15"/>
        <v>202628</v>
      </c>
      <c r="K21" s="11">
        <f t="shared" si="12"/>
        <v>1595043</v>
      </c>
    </row>
    <row r="22" spans="1:13" x14ac:dyDescent="0.35">
      <c r="A22" s="2" t="s">
        <v>15</v>
      </c>
      <c r="B22" s="10">
        <f t="shared" si="13"/>
        <v>863962</v>
      </c>
      <c r="C22" s="10">
        <f t="shared" si="14"/>
        <v>93475</v>
      </c>
      <c r="D22" s="38"/>
      <c r="G22" s="2" t="s">
        <v>15</v>
      </c>
      <c r="H22" s="11">
        <f t="shared" si="9"/>
        <v>25277</v>
      </c>
      <c r="I22" s="11">
        <f t="shared" si="10"/>
        <v>394122</v>
      </c>
      <c r="J22" s="11">
        <f t="shared" si="15"/>
        <v>444563</v>
      </c>
      <c r="K22" s="11">
        <f t="shared" si="12"/>
        <v>863962</v>
      </c>
    </row>
    <row r="23" spans="1:13" x14ac:dyDescent="0.35">
      <c r="A23" s="2" t="s">
        <v>18</v>
      </c>
      <c r="B23" s="34">
        <f>SUM(B15:B22)</f>
        <v>8711191</v>
      </c>
      <c r="C23" s="11">
        <f>SUM(C15:C22)</f>
        <v>909626</v>
      </c>
      <c r="D23" s="38"/>
      <c r="G23" s="2" t="s">
        <v>18</v>
      </c>
      <c r="H23" s="11">
        <f>SUM(H15:H22)</f>
        <v>2314968</v>
      </c>
      <c r="I23" s="11">
        <f t="shared" ref="I23:J23" si="16">SUM(I15:I22)</f>
        <v>4211304</v>
      </c>
      <c r="J23" s="11">
        <f t="shared" si="16"/>
        <v>2184919</v>
      </c>
      <c r="K23" s="34">
        <f>SUM(K15:K22)</f>
        <v>8711191</v>
      </c>
      <c r="L23" s="22">
        <f>K23-R46</f>
        <v>0</v>
      </c>
      <c r="M23" t="s">
        <v>45</v>
      </c>
    </row>
    <row r="25" spans="1:13" ht="58" x14ac:dyDescent="0.35">
      <c r="A25" s="25" t="s">
        <v>49</v>
      </c>
      <c r="B25" s="39" t="s">
        <v>71</v>
      </c>
      <c r="C25" s="39" t="s">
        <v>46</v>
      </c>
      <c r="D25" s="39" t="s">
        <v>47</v>
      </c>
      <c r="E25" s="39" t="s">
        <v>48</v>
      </c>
    </row>
    <row r="26" spans="1:13" x14ac:dyDescent="0.35">
      <c r="A26" s="2" t="s">
        <v>8</v>
      </c>
      <c r="B26" s="11">
        <f t="shared" ref="B26:B33" si="17">B4</f>
        <v>1043908</v>
      </c>
      <c r="C26" s="11"/>
      <c r="D26" s="11">
        <f t="shared" ref="D26:D33" si="18">C4</f>
        <v>78221</v>
      </c>
      <c r="E26" s="24">
        <f>(C26+D26)/(B26-C26-D26)</f>
        <v>8.1000365542872585E-2</v>
      </c>
    </row>
    <row r="27" spans="1:13" x14ac:dyDescent="0.35">
      <c r="A27" s="2" t="s">
        <v>9</v>
      </c>
      <c r="B27" s="11">
        <f t="shared" si="17"/>
        <v>1053494</v>
      </c>
      <c r="C27" s="11"/>
      <c r="D27" s="11">
        <f t="shared" si="18"/>
        <v>78939</v>
      </c>
      <c r="E27" s="24">
        <f t="shared" ref="E27:E34" si="19">(C27+D27)/(B27-C27-D27)</f>
        <v>8.1000046174920862E-2</v>
      </c>
    </row>
    <row r="28" spans="1:13" x14ac:dyDescent="0.35">
      <c r="A28" s="2" t="s">
        <v>10</v>
      </c>
      <c r="B28" s="11">
        <f t="shared" si="17"/>
        <v>832976</v>
      </c>
      <c r="C28" s="11"/>
      <c r="D28" s="11">
        <f t="shared" si="18"/>
        <v>62415</v>
      </c>
      <c r="E28" s="24">
        <f t="shared" si="19"/>
        <v>8.0999427689696202E-2</v>
      </c>
    </row>
    <row r="29" spans="1:13" x14ac:dyDescent="0.35">
      <c r="A29" s="2" t="s">
        <v>11</v>
      </c>
      <c r="B29" s="11">
        <f t="shared" si="17"/>
        <v>2422348</v>
      </c>
      <c r="C29" s="11"/>
      <c r="D29" s="11">
        <f t="shared" si="18"/>
        <v>181508</v>
      </c>
      <c r="E29" s="24">
        <f t="shared" si="19"/>
        <v>8.0999982149551064E-2</v>
      </c>
    </row>
    <row r="30" spans="1:13" x14ac:dyDescent="0.35">
      <c r="A30" s="2" t="s">
        <v>12</v>
      </c>
      <c r="B30" s="11">
        <f t="shared" si="17"/>
        <v>919964</v>
      </c>
      <c r="C30" s="11"/>
      <c r="D30" s="11">
        <f t="shared" si="18"/>
        <v>68933</v>
      </c>
      <c r="E30" s="24">
        <f t="shared" si="19"/>
        <v>8.0999399551837714E-2</v>
      </c>
    </row>
    <row r="31" spans="1:13" x14ac:dyDescent="0.35">
      <c r="A31" s="2" t="s">
        <v>13</v>
      </c>
      <c r="B31" s="11">
        <f t="shared" si="17"/>
        <v>2481697</v>
      </c>
      <c r="C31" s="11"/>
      <c r="D31" s="11">
        <f t="shared" si="18"/>
        <v>185955</v>
      </c>
      <c r="E31" s="24">
        <f t="shared" si="19"/>
        <v>8.0999955569920318E-2</v>
      </c>
    </row>
    <row r="32" spans="1:13" x14ac:dyDescent="0.35">
      <c r="A32" s="2" t="s">
        <v>14</v>
      </c>
      <c r="B32" s="11">
        <f t="shared" si="17"/>
        <v>2137702</v>
      </c>
      <c r="C32" s="11"/>
      <c r="D32" s="11">
        <f t="shared" si="18"/>
        <v>160180</v>
      </c>
      <c r="E32" s="24">
        <f t="shared" si="19"/>
        <v>8.1000363080663579E-2</v>
      </c>
    </row>
    <row r="33" spans="1:21" x14ac:dyDescent="0.35">
      <c r="A33" s="2" t="s">
        <v>15</v>
      </c>
      <c r="B33" s="11">
        <f t="shared" si="17"/>
        <v>1247486</v>
      </c>
      <c r="C33" s="11"/>
      <c r="D33" s="11">
        <f t="shared" si="18"/>
        <v>93475</v>
      </c>
      <c r="E33" s="24">
        <f t="shared" si="19"/>
        <v>8.1000094453172453E-2</v>
      </c>
    </row>
    <row r="34" spans="1:21" x14ac:dyDescent="0.35">
      <c r="A34" s="2" t="s">
        <v>18</v>
      </c>
      <c r="B34" s="11">
        <f>SUM(B26:B33)</f>
        <v>12139575</v>
      </c>
      <c r="C34" s="11">
        <f t="shared" ref="C34:D34" si="20">SUM(C26:C33)</f>
        <v>0</v>
      </c>
      <c r="D34" s="11">
        <f t="shared" si="20"/>
        <v>909626</v>
      </c>
      <c r="E34" s="24">
        <f t="shared" si="19"/>
        <v>8.100001166523553E-2</v>
      </c>
    </row>
    <row r="35" spans="1:21" x14ac:dyDescent="0.35">
      <c r="A35" s="27"/>
      <c r="B35" s="22"/>
      <c r="C35" s="22"/>
      <c r="D35" s="22"/>
      <c r="E35" s="28"/>
    </row>
    <row r="36" spans="1:21" ht="18.5" x14ac:dyDescent="0.45">
      <c r="A36" s="29" t="s">
        <v>50</v>
      </c>
    </row>
    <row r="37" spans="1:21" ht="72.5" x14ac:dyDescent="0.35">
      <c r="A37" s="26" t="s">
        <v>59</v>
      </c>
      <c r="B37" s="18" t="s">
        <v>19</v>
      </c>
      <c r="C37" s="18" t="s">
        <v>20</v>
      </c>
      <c r="D37" s="19" t="s">
        <v>21</v>
      </c>
      <c r="E37" s="19" t="s">
        <v>38</v>
      </c>
      <c r="F37" s="18" t="s">
        <v>22</v>
      </c>
      <c r="G37" s="18" t="s">
        <v>23</v>
      </c>
      <c r="H37" s="19" t="s">
        <v>55</v>
      </c>
      <c r="I37" s="18" t="s">
        <v>24</v>
      </c>
      <c r="J37" s="19" t="s">
        <v>55</v>
      </c>
      <c r="K37" s="18" t="s">
        <v>25</v>
      </c>
      <c r="L37" s="18" t="s">
        <v>26</v>
      </c>
      <c r="M37" s="19" t="s">
        <v>27</v>
      </c>
      <c r="N37" s="19" t="s">
        <v>37</v>
      </c>
      <c r="O37" s="18" t="s">
        <v>28</v>
      </c>
      <c r="P37" s="18" t="s">
        <v>29</v>
      </c>
      <c r="Q37" s="19" t="s">
        <v>30</v>
      </c>
      <c r="R37" s="20" t="s">
        <v>31</v>
      </c>
      <c r="S37" s="20" t="s">
        <v>39</v>
      </c>
      <c r="T37" t="s">
        <v>40</v>
      </c>
    </row>
    <row r="38" spans="1:21" x14ac:dyDescent="0.35">
      <c r="A38" s="2" t="s">
        <v>8</v>
      </c>
      <c r="B38" s="11">
        <v>210585</v>
      </c>
      <c r="C38" s="11">
        <f>188699-B38+D38+E38</f>
        <v>151040</v>
      </c>
      <c r="D38" s="11">
        <v>117086</v>
      </c>
      <c r="E38" s="11">
        <v>55840</v>
      </c>
      <c r="F38" s="11"/>
      <c r="G38" s="11">
        <v>110786</v>
      </c>
      <c r="H38" s="11">
        <v>96050</v>
      </c>
      <c r="I38" s="11">
        <v>31001</v>
      </c>
      <c r="J38" s="31">
        <v>0</v>
      </c>
      <c r="K38" s="11">
        <v>289026</v>
      </c>
      <c r="L38" s="11">
        <f>378608-K38+M38+N38</f>
        <v>178913</v>
      </c>
      <c r="M38" s="11">
        <v>106842</v>
      </c>
      <c r="N38" s="11">
        <v>-17511</v>
      </c>
      <c r="O38" s="11">
        <v>51442</v>
      </c>
      <c r="P38" s="11">
        <f>130+4924+13880+2181</f>
        <v>21115</v>
      </c>
      <c r="Q38" s="11"/>
      <c r="R38" s="11">
        <f>B38+C38+F38+G38+I38+K38+L38+O38+P38-Q38-N38-M38-J38-H38-E38-D38</f>
        <v>685601</v>
      </c>
      <c r="S38" s="11">
        <v>685601</v>
      </c>
      <c r="T38" s="22">
        <f>S38-R38</f>
        <v>0</v>
      </c>
    </row>
    <row r="39" spans="1:21" x14ac:dyDescent="0.35">
      <c r="A39" s="2" t="s">
        <v>9</v>
      </c>
      <c r="B39" s="11">
        <v>318005</v>
      </c>
      <c r="C39" s="11">
        <f>363802-B39+D39+E39</f>
        <v>215665</v>
      </c>
      <c r="D39" s="11">
        <v>139739</v>
      </c>
      <c r="E39" s="11">
        <v>30129</v>
      </c>
      <c r="F39" s="11"/>
      <c r="G39" s="11">
        <v>12459</v>
      </c>
      <c r="H39" s="11">
        <v>22547</v>
      </c>
      <c r="I39" s="11">
        <v>80144</v>
      </c>
      <c r="J39" s="31">
        <v>0</v>
      </c>
      <c r="K39" s="11">
        <v>263720</v>
      </c>
      <c r="L39" s="11">
        <f>271387-K39+M39+N39-1</f>
        <v>107486</v>
      </c>
      <c r="M39" s="11">
        <v>116960</v>
      </c>
      <c r="N39" s="11">
        <v>-17140</v>
      </c>
      <c r="O39" s="11">
        <v>41825</v>
      </c>
      <c r="P39" s="11">
        <f>130+2924+9624+1512</f>
        <v>14190</v>
      </c>
      <c r="Q39" s="11"/>
      <c r="R39" s="11">
        <f t="shared" ref="R39:R45" si="21">B39+C39+F39+G39+I39+K39+L39+O39+P39-Q39-N39-M39-J39-H39-E39-D39</f>
        <v>761259</v>
      </c>
      <c r="S39" s="11">
        <v>761259</v>
      </c>
      <c r="T39" s="22">
        <f t="shared" ref="T39:T45" si="22">S39-R39</f>
        <v>0</v>
      </c>
      <c r="U39" t="s">
        <v>60</v>
      </c>
    </row>
    <row r="40" spans="1:21" x14ac:dyDescent="0.35">
      <c r="A40" s="2" t="s">
        <v>10</v>
      </c>
      <c r="B40" s="11"/>
      <c r="C40" s="11">
        <f>3238+D40</f>
        <v>50202</v>
      </c>
      <c r="D40" s="11">
        <v>46964</v>
      </c>
      <c r="E40" s="11"/>
      <c r="F40" s="11"/>
      <c r="G40" s="11">
        <f>101674+11104</f>
        <v>112778</v>
      </c>
      <c r="H40" s="11">
        <f>90852+10515</f>
        <v>101367</v>
      </c>
      <c r="I40" s="11">
        <f>42797+2000</f>
        <v>44797</v>
      </c>
      <c r="J40" s="31">
        <v>0</v>
      </c>
      <c r="K40" s="11">
        <v>312776</v>
      </c>
      <c r="L40" s="11">
        <f>405640-K40+M40+N40-1</f>
        <v>158023</v>
      </c>
      <c r="M40" s="11">
        <v>87858</v>
      </c>
      <c r="N40" s="11">
        <f>-22698</f>
        <v>-22698</v>
      </c>
      <c r="O40" s="11">
        <f>101606+24357</f>
        <v>125963</v>
      </c>
      <c r="P40" s="11">
        <f>1713+2742+431+17460+2744+130+3217</f>
        <v>28437</v>
      </c>
      <c r="Q40" s="11"/>
      <c r="R40" s="11">
        <f t="shared" si="21"/>
        <v>619485</v>
      </c>
      <c r="S40" s="11">
        <v>619485</v>
      </c>
      <c r="T40" s="22">
        <f t="shared" si="22"/>
        <v>0</v>
      </c>
      <c r="U40" t="s">
        <v>60</v>
      </c>
    </row>
    <row r="41" spans="1:21" x14ac:dyDescent="0.35">
      <c r="A41" s="2" t="s">
        <v>11</v>
      </c>
      <c r="B41" s="11">
        <v>490316</v>
      </c>
      <c r="C41" s="11">
        <f>575505-B41+D41+E41</f>
        <v>356096</v>
      </c>
      <c r="D41" s="11">
        <v>203656</v>
      </c>
      <c r="E41" s="11">
        <v>67251</v>
      </c>
      <c r="F41" s="11"/>
      <c r="G41" s="11">
        <v>327837</v>
      </c>
      <c r="H41" s="11">
        <f>205971-235+2</f>
        <v>205738</v>
      </c>
      <c r="I41" s="11">
        <v>112769</v>
      </c>
      <c r="J41" s="31">
        <v>0</v>
      </c>
      <c r="K41" s="11">
        <v>568401</v>
      </c>
      <c r="L41" s="11">
        <f>746527-K41+M41+N41</f>
        <v>375271</v>
      </c>
      <c r="M41" s="11">
        <v>197145</v>
      </c>
      <c r="N41" s="11"/>
      <c r="O41" s="11">
        <v>105201</v>
      </c>
      <c r="P41" s="11">
        <f>815+38026+240+40942+6434</f>
        <v>86457</v>
      </c>
      <c r="Q41" s="11"/>
      <c r="R41" s="11">
        <f t="shared" si="21"/>
        <v>1748558</v>
      </c>
      <c r="S41" s="11">
        <v>1748558</v>
      </c>
      <c r="T41" s="22">
        <f t="shared" si="22"/>
        <v>0</v>
      </c>
      <c r="U41" t="s">
        <v>61</v>
      </c>
    </row>
    <row r="42" spans="1:21" x14ac:dyDescent="0.35">
      <c r="A42" s="2" t="s">
        <v>12</v>
      </c>
      <c r="B42" s="11">
        <v>10310</v>
      </c>
      <c r="C42" s="11">
        <f>100157-B42+D42</f>
        <v>149751</v>
      </c>
      <c r="D42" s="11">
        <v>59904</v>
      </c>
      <c r="E42" s="11"/>
      <c r="F42" s="11"/>
      <c r="G42" s="11">
        <v>0</v>
      </c>
      <c r="H42" s="11">
        <v>24207</v>
      </c>
      <c r="I42" s="11">
        <v>103405</v>
      </c>
      <c r="J42" s="31">
        <v>0</v>
      </c>
      <c r="K42" s="11">
        <v>396954</v>
      </c>
      <c r="L42" s="11">
        <f>474307-K42+M42+N42</f>
        <v>155020</v>
      </c>
      <c r="M42" s="11">
        <v>99996</v>
      </c>
      <c r="N42" s="11">
        <v>-22329</v>
      </c>
      <c r="O42" s="11">
        <v>73740</v>
      </c>
      <c r="P42" s="11">
        <f>2116+13464+15204</f>
        <v>30784</v>
      </c>
      <c r="Q42" s="11"/>
      <c r="R42" s="11">
        <f t="shared" si="21"/>
        <v>758186</v>
      </c>
      <c r="S42" s="11">
        <v>758186</v>
      </c>
      <c r="T42" s="22">
        <f t="shared" si="22"/>
        <v>0</v>
      </c>
    </row>
    <row r="43" spans="1:21" x14ac:dyDescent="0.35">
      <c r="A43" s="2" t="s">
        <v>13</v>
      </c>
      <c r="B43" s="11">
        <f>396057</f>
        <v>396057</v>
      </c>
      <c r="C43" s="11">
        <f>424851+32361-B43+D43+E43</f>
        <v>359454</v>
      </c>
      <c r="D43" s="11">
        <f>164791+78567</f>
        <v>243358</v>
      </c>
      <c r="E43" s="11">
        <v>54941</v>
      </c>
      <c r="F43" s="11"/>
      <c r="G43" s="11">
        <v>359048</v>
      </c>
      <c r="H43" s="11">
        <v>323798</v>
      </c>
      <c r="I43" s="11">
        <v>237304</v>
      </c>
      <c r="J43" s="31">
        <v>0</v>
      </c>
      <c r="K43" s="11">
        <f>345319+267940</f>
        <v>613259</v>
      </c>
      <c r="L43" s="11">
        <f>432297+317082-K43+M43+N43-1</f>
        <v>316622</v>
      </c>
      <c r="M43" s="11">
        <f>106992+124764</f>
        <v>231756</v>
      </c>
      <c r="N43" s="11">
        <f>-31605-19648</f>
        <v>-51253</v>
      </c>
      <c r="O43" s="11">
        <v>135769</v>
      </c>
      <c r="P43" s="11">
        <f>130+4386+51565+8103</f>
        <v>64184</v>
      </c>
      <c r="R43" s="11">
        <f t="shared" si="21"/>
        <v>1679097</v>
      </c>
      <c r="S43" s="11">
        <v>1679097</v>
      </c>
      <c r="T43" s="22">
        <f t="shared" si="22"/>
        <v>0</v>
      </c>
      <c r="U43" t="s">
        <v>63</v>
      </c>
    </row>
    <row r="44" spans="1:21" x14ac:dyDescent="0.35">
      <c r="A44" s="2" t="s">
        <v>14</v>
      </c>
      <c r="B44" s="11">
        <v>520236</v>
      </c>
      <c r="C44" s="11">
        <f>601078-B44+E44+D44</f>
        <v>371980</v>
      </c>
      <c r="D44" s="11">
        <v>232417</v>
      </c>
      <c r="E44" s="11">
        <v>58721</v>
      </c>
      <c r="F44" s="11"/>
      <c r="G44" s="11">
        <v>98605</v>
      </c>
      <c r="H44" s="11">
        <v>95840</v>
      </c>
      <c r="I44" s="11">
        <v>120535</v>
      </c>
      <c r="J44" s="31">
        <v>0</v>
      </c>
      <c r="K44" s="11">
        <v>621177</v>
      </c>
      <c r="L44" s="11">
        <f>791335-K44+M44+N44+2</f>
        <v>325841</v>
      </c>
      <c r="M44" s="11">
        <v>173308</v>
      </c>
      <c r="N44" s="11">
        <f>-17627</f>
        <v>-17627</v>
      </c>
      <c r="O44" s="11">
        <v>47357</v>
      </c>
      <c r="P44" s="11">
        <f>130+9477+19327+3037</f>
        <v>31971</v>
      </c>
      <c r="R44" s="11">
        <f t="shared" si="21"/>
        <v>1595043</v>
      </c>
      <c r="S44" s="11">
        <v>1595043</v>
      </c>
      <c r="T44" s="22">
        <f t="shared" si="22"/>
        <v>0</v>
      </c>
      <c r="U44" t="s">
        <v>62</v>
      </c>
    </row>
    <row r="45" spans="1:21" x14ac:dyDescent="0.35">
      <c r="A45" s="2" t="s">
        <v>15</v>
      </c>
      <c r="B45" s="11">
        <v>19689</v>
      </c>
      <c r="C45" s="11">
        <f>25277-B45+E45+D45</f>
        <v>101253</v>
      </c>
      <c r="D45" s="11">
        <v>94845</v>
      </c>
      <c r="E45" s="11">
        <v>820</v>
      </c>
      <c r="F45" s="11"/>
      <c r="G45" s="11">
        <f>135240+12694+8427</f>
        <v>156361</v>
      </c>
      <c r="H45" s="11">
        <f>135329+35447+18237</f>
        <v>189013</v>
      </c>
      <c r="I45" s="11">
        <f>181264+3000</f>
        <v>184264</v>
      </c>
      <c r="J45" s="31">
        <v>0</v>
      </c>
      <c r="K45" s="11">
        <v>351623</v>
      </c>
      <c r="L45" s="11">
        <f>394123-K45+M45+N45-1</f>
        <v>141345</v>
      </c>
      <c r="M45" s="11">
        <v>128137</v>
      </c>
      <c r="N45" s="11">
        <v>-29291</v>
      </c>
      <c r="O45" s="11">
        <f>58290+64573+105621</f>
        <v>228484</v>
      </c>
      <c r="P45" s="11">
        <f>130+13374+166+27192+4273+2352+28+5785+909+944+8049+1265</f>
        <v>64467</v>
      </c>
      <c r="Q45" s="11"/>
      <c r="R45" s="11">
        <f t="shared" si="21"/>
        <v>863962</v>
      </c>
      <c r="S45" s="11">
        <v>863962</v>
      </c>
      <c r="T45" s="22">
        <f t="shared" si="22"/>
        <v>0</v>
      </c>
      <c r="U45" t="s">
        <v>63</v>
      </c>
    </row>
    <row r="46" spans="1:21" ht="24.75" customHeight="1" x14ac:dyDescent="0.35">
      <c r="A46" s="2"/>
      <c r="B46" s="11">
        <f>SUM(B38:B45)</f>
        <v>1965198</v>
      </c>
      <c r="C46" s="11">
        <f t="shared" ref="C46:Q46" si="23">SUM(C38:C45)</f>
        <v>1755441</v>
      </c>
      <c r="D46" s="11">
        <f t="shared" si="23"/>
        <v>1137969</v>
      </c>
      <c r="E46" s="11">
        <f t="shared" si="23"/>
        <v>267702</v>
      </c>
      <c r="F46" s="11">
        <f t="shared" si="23"/>
        <v>0</v>
      </c>
      <c r="G46" s="11">
        <f t="shared" si="23"/>
        <v>1177874</v>
      </c>
      <c r="H46" s="11">
        <f t="shared" si="23"/>
        <v>1058560</v>
      </c>
      <c r="I46" s="11">
        <f t="shared" si="23"/>
        <v>914219</v>
      </c>
      <c r="J46" s="11">
        <f t="shared" si="23"/>
        <v>0</v>
      </c>
      <c r="K46" s="11">
        <f>SUM(K38:K45)</f>
        <v>3416936</v>
      </c>
      <c r="L46" s="11">
        <f t="shared" si="23"/>
        <v>1758521</v>
      </c>
      <c r="M46" s="11">
        <f t="shared" si="23"/>
        <v>1142002</v>
      </c>
      <c r="N46" s="11">
        <f t="shared" si="23"/>
        <v>-177849</v>
      </c>
      <c r="O46" s="11">
        <f t="shared" si="23"/>
        <v>809781</v>
      </c>
      <c r="P46" s="11">
        <f t="shared" si="23"/>
        <v>341605</v>
      </c>
      <c r="Q46" s="11">
        <f t="shared" si="23"/>
        <v>0</v>
      </c>
      <c r="R46" s="11">
        <f>SUM(R38:R45)</f>
        <v>8711191</v>
      </c>
      <c r="S46" s="11">
        <f>SUM(S38:S45)</f>
        <v>8711191</v>
      </c>
      <c r="T46" s="22">
        <f>SUM(T38:T45)</f>
        <v>0</v>
      </c>
    </row>
    <row r="48" spans="1:21" x14ac:dyDescent="0.35">
      <c r="O48" s="22"/>
    </row>
    <row r="49" spans="1:12" ht="87" x14ac:dyDescent="0.35">
      <c r="A49" s="32" t="s">
        <v>64</v>
      </c>
      <c r="B49" s="33">
        <v>1980176</v>
      </c>
      <c r="C49" s="33">
        <f>H23-B49</f>
        <v>334792</v>
      </c>
    </row>
    <row r="50" spans="1:12" ht="87" x14ac:dyDescent="0.35">
      <c r="A50" s="32" t="s">
        <v>65</v>
      </c>
      <c r="B50" s="33">
        <v>1921475</v>
      </c>
      <c r="C50" s="33">
        <f>J23-B50</f>
        <v>263444</v>
      </c>
      <c r="D50" s="33">
        <v>22512.68</v>
      </c>
      <c r="E50" t="s">
        <v>69</v>
      </c>
      <c r="L50" s="22"/>
    </row>
    <row r="51" spans="1:12" ht="72.5" x14ac:dyDescent="0.35">
      <c r="A51" s="32" t="s">
        <v>66</v>
      </c>
      <c r="B51" s="33">
        <v>3694701.26</v>
      </c>
      <c r="C51" s="33">
        <f>I23-B51</f>
        <v>516602.74000000022</v>
      </c>
    </row>
  </sheetData>
  <pageMargins left="0.25" right="0.25" top="0.75" bottom="0.75" header="0.3" footer="0.3"/>
  <pageSetup paperSize="8" scale="62" firstPageNumber="0" orientation="landscape" r:id="rId1"/>
  <headerFoot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4"/>
  <sheetViews>
    <sheetView topLeftCell="A15" zoomScaleNormal="100" workbookViewId="0"/>
  </sheetViews>
  <sheetFormatPr defaultRowHeight="14.5" x14ac:dyDescent="0.35"/>
  <cols>
    <col min="1" max="1" width="9.36328125"/>
    <col min="2" max="3" width="13.08984375"/>
    <col min="4" max="4" width="16.36328125"/>
    <col min="5" max="5" width="13"/>
    <col min="6" max="6" width="13.36328125"/>
    <col min="7" max="7" width="15.54296875"/>
    <col min="8" max="8" width="14.54296875"/>
    <col min="9" max="9" width="13.90625"/>
    <col min="10" max="10" width="17.36328125"/>
    <col min="11" max="1025" width="8.08984375"/>
  </cols>
  <sheetData>
    <row r="1" spans="1:9" ht="26" x14ac:dyDescent="0.6">
      <c r="A1" s="1" t="s">
        <v>57</v>
      </c>
      <c r="I1" t="s">
        <v>58</v>
      </c>
    </row>
    <row r="4" spans="1:9" ht="60.75" customHeight="1" x14ac:dyDescent="0.35">
      <c r="A4" s="2"/>
      <c r="B4" s="3" t="s">
        <v>0</v>
      </c>
      <c r="C4" s="4" t="s">
        <v>1</v>
      </c>
      <c r="D4" s="5" t="s">
        <v>2</v>
      </c>
      <c r="E4" s="4" t="s">
        <v>3</v>
      </c>
      <c r="F4" s="6" t="s">
        <v>4</v>
      </c>
      <c r="G4" s="7" t="s">
        <v>5</v>
      </c>
      <c r="H4" s="8" t="s">
        <v>6</v>
      </c>
      <c r="I4" s="9" t="s">
        <v>7</v>
      </c>
    </row>
    <row r="5" spans="1:9" x14ac:dyDescent="0.35">
      <c r="A5" s="2" t="s">
        <v>8</v>
      </c>
      <c r="B5" s="10">
        <f>217387+117086+35000</f>
        <v>369473</v>
      </c>
      <c r="C5" s="10">
        <v>0</v>
      </c>
      <c r="D5" s="10">
        <v>0</v>
      </c>
      <c r="E5" s="10">
        <v>0</v>
      </c>
      <c r="F5" s="10">
        <f>394267+106842-18346</f>
        <v>482763</v>
      </c>
      <c r="G5" s="10">
        <f>118294+96050</f>
        <v>214344</v>
      </c>
      <c r="H5" s="11">
        <f>SUM(B5:G5)</f>
        <v>1066580</v>
      </c>
      <c r="I5" s="12">
        <f>B16-H5</f>
        <v>0</v>
      </c>
    </row>
    <row r="6" spans="1:9" x14ac:dyDescent="0.35">
      <c r="A6" s="2" t="s">
        <v>9</v>
      </c>
      <c r="B6" s="10">
        <f>379925+139739+29227</f>
        <v>548891</v>
      </c>
      <c r="C6" s="10">
        <v>0</v>
      </c>
      <c r="D6" s="10">
        <v>0</v>
      </c>
      <c r="E6" s="10">
        <v>0</v>
      </c>
      <c r="F6" s="10">
        <f>281877+116960-17140</f>
        <v>381697</v>
      </c>
      <c r="G6" s="10">
        <f>126071+22547</f>
        <v>148618</v>
      </c>
      <c r="H6" s="11">
        <f>SUM(B6:G6)</f>
        <v>1079206</v>
      </c>
      <c r="I6" s="12">
        <f>B17-H6</f>
        <v>0</v>
      </c>
    </row>
    <row r="7" spans="1:9" x14ac:dyDescent="0.35">
      <c r="A7" s="2" t="s">
        <v>10</v>
      </c>
      <c r="B7" s="10">
        <f>3238+46964</f>
        <v>50202</v>
      </c>
      <c r="C7" s="10">
        <v>0</v>
      </c>
      <c r="D7" s="10">
        <v>0</v>
      </c>
      <c r="E7" s="10">
        <f>31833+10515</f>
        <v>42348</v>
      </c>
      <c r="F7" s="10">
        <f>418559+87858-22698</f>
        <v>483719</v>
      </c>
      <c r="G7" s="10">
        <f>178775+90852</f>
        <v>269627</v>
      </c>
      <c r="H7" s="11">
        <f t="shared" ref="H7:H13" si="0">SUM(B7:G7)</f>
        <v>845896</v>
      </c>
      <c r="I7" s="12">
        <f t="shared" ref="I7:I12" si="1">B18-H7</f>
        <v>0</v>
      </c>
    </row>
    <row r="8" spans="1:9" x14ac:dyDescent="0.35">
      <c r="A8" s="2" t="s">
        <v>11</v>
      </c>
      <c r="B8" s="10">
        <f>605608+203656+44086</f>
        <v>853350</v>
      </c>
      <c r="C8" s="10">
        <v>0</v>
      </c>
      <c r="D8" s="10">
        <v>0</v>
      </c>
      <c r="E8" s="10">
        <v>0</v>
      </c>
      <c r="F8" s="10">
        <f>754993+197145</f>
        <v>952138</v>
      </c>
      <c r="G8" s="10">
        <f>426527+205971-235</f>
        <v>632263</v>
      </c>
      <c r="H8" s="11">
        <f t="shared" si="0"/>
        <v>2437751</v>
      </c>
      <c r="I8" s="12">
        <f t="shared" si="1"/>
        <v>0</v>
      </c>
    </row>
    <row r="9" spans="1:9" x14ac:dyDescent="0.35">
      <c r="A9" s="2" t="s">
        <v>12</v>
      </c>
      <c r="B9" s="10">
        <f>113848+59904</f>
        <v>173752</v>
      </c>
      <c r="C9" s="10">
        <v>0</v>
      </c>
      <c r="D9" s="10">
        <v>0</v>
      </c>
      <c r="E9" s="10"/>
      <c r="F9" s="10">
        <f>489211+99996-22329</f>
        <v>566878</v>
      </c>
      <c r="G9" s="10">
        <f>183722+24207</f>
        <v>207929</v>
      </c>
      <c r="H9" s="11">
        <f t="shared" si="0"/>
        <v>948559</v>
      </c>
      <c r="I9" s="12">
        <f t="shared" si="1"/>
        <v>1</v>
      </c>
    </row>
    <row r="10" spans="1:9" x14ac:dyDescent="0.35">
      <c r="A10" s="2" t="s">
        <v>13</v>
      </c>
      <c r="B10" s="10">
        <f>456128+164791+35000+36122+78567</f>
        <v>770608</v>
      </c>
      <c r="C10" s="10">
        <v>0</v>
      </c>
      <c r="D10" s="10">
        <v>0</v>
      </c>
      <c r="E10" s="10">
        <v>0</v>
      </c>
      <c r="F10" s="10">
        <f>437905+124764-31605+322212+106992-19648</f>
        <v>940620</v>
      </c>
      <c r="G10" s="10">
        <f>472506+323798</f>
        <v>796304</v>
      </c>
      <c r="H10" s="11">
        <f t="shared" si="0"/>
        <v>2507532</v>
      </c>
      <c r="I10" s="12">
        <f t="shared" si="1"/>
        <v>0</v>
      </c>
    </row>
    <row r="11" spans="1:9" x14ac:dyDescent="0.35">
      <c r="A11" s="2" t="s">
        <v>14</v>
      </c>
      <c r="B11" s="10">
        <f>624221+232417+50000</f>
        <v>906638</v>
      </c>
      <c r="C11" s="10">
        <v>0</v>
      </c>
      <c r="D11" s="10">
        <v>0</v>
      </c>
      <c r="E11" s="10">
        <v>0</v>
      </c>
      <c r="F11" s="10">
        <f>802751+173308-17627</f>
        <v>958432</v>
      </c>
      <c r="G11" s="10">
        <f>202629+95840</f>
        <v>298469</v>
      </c>
      <c r="H11" s="11">
        <f t="shared" si="0"/>
        <v>2163539</v>
      </c>
      <c r="I11" s="12">
        <f t="shared" si="1"/>
        <v>-1</v>
      </c>
    </row>
    <row r="12" spans="1:9" x14ac:dyDescent="0.35">
      <c r="A12" s="2" t="s">
        <v>15</v>
      </c>
      <c r="B12" s="10">
        <f>25277+94845+820</f>
        <v>120942</v>
      </c>
      <c r="C12" s="10">
        <v>0</v>
      </c>
      <c r="D12" s="10">
        <v>0</v>
      </c>
      <c r="E12" s="10">
        <f>53894+35447+106069+18237</f>
        <v>213647</v>
      </c>
      <c r="F12" s="10">
        <f>128137+414309-29291</f>
        <v>513155</v>
      </c>
      <c r="G12" s="10">
        <f>284599+135329</f>
        <v>419928</v>
      </c>
      <c r="H12" s="11">
        <f t="shared" si="0"/>
        <v>1267672</v>
      </c>
      <c r="I12" s="12">
        <f t="shared" si="1"/>
        <v>2</v>
      </c>
    </row>
    <row r="13" spans="1:9" ht="24.75" customHeight="1" x14ac:dyDescent="0.35">
      <c r="A13" s="2"/>
      <c r="B13" s="11">
        <f t="shared" ref="B13:G13" si="2">SUM(B5:B12)</f>
        <v>3793856</v>
      </c>
      <c r="C13" s="11">
        <f t="shared" si="2"/>
        <v>0</v>
      </c>
      <c r="D13" s="11">
        <f t="shared" si="2"/>
        <v>0</v>
      </c>
      <c r="E13" s="11">
        <f t="shared" si="2"/>
        <v>255995</v>
      </c>
      <c r="F13" s="11">
        <f t="shared" si="2"/>
        <v>5279402</v>
      </c>
      <c r="G13" s="11">
        <f t="shared" si="2"/>
        <v>2987482</v>
      </c>
      <c r="H13" s="13">
        <f t="shared" si="0"/>
        <v>12316735</v>
      </c>
      <c r="I13" s="12">
        <f>SUM(I5:I12)</f>
        <v>2</v>
      </c>
    </row>
    <row r="15" spans="1:9" ht="58" x14ac:dyDescent="0.35">
      <c r="A15" s="2"/>
      <c r="B15" s="14" t="s">
        <v>56</v>
      </c>
      <c r="C15" s="14" t="s">
        <v>16</v>
      </c>
      <c r="D15" s="14" t="s">
        <v>17</v>
      </c>
    </row>
    <row r="16" spans="1:9" x14ac:dyDescent="0.35">
      <c r="A16" s="2" t="s">
        <v>8</v>
      </c>
      <c r="B16" s="10">
        <f>729948+319978+16654</f>
        <v>1066580</v>
      </c>
      <c r="C16" s="10">
        <f>69066+10853</f>
        <v>79919</v>
      </c>
      <c r="D16" s="15">
        <f t="shared" ref="D16:D24" si="3">C16/(B16-C16)</f>
        <v>8.0999451686040086E-2</v>
      </c>
    </row>
    <row r="17" spans="1:4" x14ac:dyDescent="0.35">
      <c r="A17" s="2" t="s">
        <v>9</v>
      </c>
      <c r="B17" s="10">
        <f>787872+279246+12088</f>
        <v>1079206</v>
      </c>
      <c r="C17" s="10">
        <f>69884+10982</f>
        <v>80866</v>
      </c>
      <c r="D17" s="15">
        <f t="shared" si="3"/>
        <v>8.1000460764869678E-2</v>
      </c>
    </row>
    <row r="18" spans="1:4" x14ac:dyDescent="0.35">
      <c r="A18" s="2" t="s">
        <v>10</v>
      </c>
      <c r="B18" s="10">
        <f>632405+236189-22698</f>
        <v>845896</v>
      </c>
      <c r="C18" s="10">
        <f>54776+8608</f>
        <v>63384</v>
      </c>
      <c r="D18" s="15">
        <f t="shared" si="3"/>
        <v>8.1000674750035778E-2</v>
      </c>
    </row>
    <row r="19" spans="1:4" x14ac:dyDescent="0.35">
      <c r="A19" s="2" t="s">
        <v>11</v>
      </c>
      <c r="B19" s="10">
        <f>1787127+606773+43851</f>
        <v>2437751</v>
      </c>
      <c r="C19" s="10">
        <f>157856+24806</f>
        <v>182662</v>
      </c>
      <c r="D19" s="15">
        <f t="shared" si="3"/>
        <v>8.0999907320731021E-2</v>
      </c>
    </row>
    <row r="20" spans="1:4" x14ac:dyDescent="0.35">
      <c r="A20" s="2" t="s">
        <v>12</v>
      </c>
      <c r="B20" s="10">
        <f>786781+184108-22329</f>
        <v>948560</v>
      </c>
      <c r="C20" s="10">
        <f>61424+9652</f>
        <v>71076</v>
      </c>
      <c r="D20" s="15">
        <f t="shared" si="3"/>
        <v>8.0999767517128521E-2</v>
      </c>
    </row>
    <row r="21" spans="1:4" x14ac:dyDescent="0.35">
      <c r="A21" s="2" t="s">
        <v>13</v>
      </c>
      <c r="B21" s="10">
        <f>1724873+798912-16253</f>
        <v>2507532</v>
      </c>
      <c r="C21" s="10">
        <f>162375+25516</f>
        <v>187891</v>
      </c>
      <c r="D21" s="15">
        <f t="shared" si="3"/>
        <v>8.1000034056994158E-2</v>
      </c>
    </row>
    <row r="22" spans="1:4" x14ac:dyDescent="0.35">
      <c r="A22" s="2" t="s">
        <v>14</v>
      </c>
      <c r="B22" s="10">
        <f>1629601+501564+32373</f>
        <v>2163538</v>
      </c>
      <c r="C22" s="10">
        <f>140100+22016</f>
        <v>162116</v>
      </c>
      <c r="D22" s="15">
        <f t="shared" si="3"/>
        <v>8.1000408709407612E-2</v>
      </c>
    </row>
    <row r="23" spans="1:4" x14ac:dyDescent="0.35">
      <c r="A23" s="2" t="s">
        <v>15</v>
      </c>
      <c r="B23" s="10">
        <f>884149+411995-28470</f>
        <v>1267674</v>
      </c>
      <c r="C23" s="10">
        <f>82088+12900</f>
        <v>94988</v>
      </c>
      <c r="D23" s="15">
        <f t="shared" si="3"/>
        <v>8.1000370090544269E-2</v>
      </c>
    </row>
    <row r="24" spans="1:4" ht="19.5" customHeight="1" x14ac:dyDescent="0.35">
      <c r="A24" s="2" t="s">
        <v>18</v>
      </c>
      <c r="B24" s="13">
        <f>SUM(B16:B23)</f>
        <v>12316737</v>
      </c>
      <c r="C24" s="13">
        <f>SUM(C16:C23)</f>
        <v>922902</v>
      </c>
      <c r="D24" s="16">
        <f t="shared" si="3"/>
        <v>8.1000119801629564E-2</v>
      </c>
    </row>
  </sheetData>
  <pageMargins left="0.70833333333333304" right="0.70833333333333304" top="0.31527777777777799" bottom="0.43333333333333302" header="0.51180555555555496" footer="0.31527777777777799"/>
  <pageSetup paperSize="9" firstPageNumber="0" orientation="portrait" r:id="rId1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5</vt:i4>
      </vt:variant>
    </vt:vector>
  </HeadingPairs>
  <TitlesOfParts>
    <vt:vector size="7" baseType="lpstr">
      <vt:lpstr>Foglio1_2</vt:lpstr>
      <vt:lpstr>Foglio1</vt:lpstr>
      <vt:lpstr>Foglio1!Area_stampa</vt:lpstr>
      <vt:lpstr>Foglio1_2!Area_stampa</vt:lpstr>
      <vt:lpstr>Foglio1!Print_Area_0</vt:lpstr>
      <vt:lpstr>Foglio1!Print_Area_0_0</vt:lpstr>
      <vt:lpstr>Foglio1!Print_Area_0_0_0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morbibea</dc:creator>
  <dc:description/>
  <cp:lastModifiedBy>Elena Gamberini</cp:lastModifiedBy>
  <cp:revision>26</cp:revision>
  <cp:lastPrinted>2022-12-13T14:54:20Z</cp:lastPrinted>
  <dcterms:created xsi:type="dcterms:W3CDTF">2020-11-15T09:35:47Z</dcterms:created>
  <dcterms:modified xsi:type="dcterms:W3CDTF">2023-04-02T16:30:53Z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